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856" yWindow="348" windowWidth="23256" windowHeight="11688"/>
  </bookViews>
  <sheets>
    <sheet name="услуги" sheetId="4" r:id="rId1"/>
  </sheets>
  <definedNames>
    <definedName name="_xlnm.Print_Area" localSheetId="0">услуги!$A$1:$AI$26</definedName>
  </definedNames>
  <calcPr calcId="145621"/>
</workbook>
</file>

<file path=xl/calcChain.xml><?xml version="1.0" encoding="utf-8"?>
<calcChain xmlns="http://schemas.openxmlformats.org/spreadsheetml/2006/main">
  <c r="AF10" i="4" l="1"/>
  <c r="Y13" i="4"/>
  <c r="AH10" i="4" l="1"/>
  <c r="K13" i="4"/>
  <c r="Y10" i="4"/>
  <c r="AH11" i="4"/>
  <c r="AF11" i="4"/>
  <c r="Y11" i="4"/>
  <c r="AH12" i="4"/>
  <c r="AF12" i="4"/>
  <c r="Y12" i="4"/>
  <c r="AF13" i="4"/>
  <c r="AH13" i="4" l="1"/>
</calcChain>
</file>

<file path=xl/sharedStrings.xml><?xml version="1.0" encoding="utf-8"?>
<sst xmlns="http://schemas.openxmlformats.org/spreadsheetml/2006/main" count="79" uniqueCount="64">
  <si>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</si>
  <si>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</si>
  <si>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</si>
  <si>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</si>
  <si>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</si>
  <si>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</si>
  <si>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</si>
  <si>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</si>
  <si>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</si>
  <si>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</si>
  <si>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</si>
  <si>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</si>
  <si>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</si>
  <si>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</si>
  <si>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</si>
  <si>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</si>
  <si>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</si>
  <si>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</si>
  <si>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</si>
  <si>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</si>
  <si>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</si>
  <si>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</si>
  <si>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</si>
  <si>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</si>
  <si>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</si>
  <si>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</si>
  <si>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</si>
  <si>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</si>
  <si>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</si>
  <si>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</si>
  <si>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</si>
  <si>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</si>
  <si>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</si>
  <si>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</si>
  <si>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</si>
  <si>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</si>
  <si>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ООО "Самарские коммунальные системы"</t>
  </si>
  <si>
    <t>Количество</t>
  </si>
  <si>
    <t>Приложение 1.2 Техническое задание</t>
  </si>
  <si>
    <r>
      <t xml:space="preserve">Кратность поставки (При необходимости) </t>
    </r>
    <r>
      <rPr>
        <b/>
        <sz val="10"/>
        <color rgb="FFFF0000"/>
        <rFont val="Times New Roman"/>
        <family val="1"/>
        <charset val="204"/>
      </rPr>
      <t>***</t>
    </r>
  </si>
  <si>
    <r>
      <t xml:space="preserve">Страна 
происхождения </t>
    </r>
    <r>
      <rPr>
        <b/>
        <sz val="10"/>
        <color rgb="FFFF0000"/>
        <rFont val="Times New Roman"/>
        <family val="1"/>
        <charset val="204"/>
      </rPr>
      <t>***</t>
    </r>
  </si>
  <si>
    <r>
      <t xml:space="preserve">Наименование изготовителя 
(производитель) </t>
    </r>
    <r>
      <rPr>
        <b/>
        <sz val="10"/>
        <color rgb="FFFF0000"/>
        <rFont val="Times New Roman"/>
        <family val="1"/>
        <charset val="204"/>
      </rPr>
      <t>***</t>
    </r>
  </si>
  <si>
    <t>Заполняется в случае, если в рамках предмета закупки необходимо поставить  ТМЦ (товарно-материальные ценности)</t>
  </si>
  <si>
    <t>***</t>
  </si>
  <si>
    <t>71.20</t>
  </si>
  <si>
    <t>71</t>
  </si>
  <si>
    <t>Анализ радиационного контроля качества воды с определением объемной активности альфа- и бета- излучающих радионуклидов</t>
  </si>
  <si>
    <t>Анализ радиационного контроля качества воды с экспрессным измерением объемной активности радона</t>
  </si>
  <si>
    <t>Определение удельной активности гамма излучающих радионуклидов в нативных образцах</t>
  </si>
  <si>
    <t>проба</t>
  </si>
  <si>
    <t>г.о. Самара</t>
  </si>
  <si>
    <t>График поставки товара (выполнения работ, оказания услуг) в 2024 г.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</si>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</sst>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7" fillId="0" borderId="0"/>
  </cellStyleXfs>
  <cellXfs count="8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4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4" fontId="13" fillId="4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3" fillId="4" borderId="1" xfId="0" applyNumberFormat="1" applyFont="1" applyFill="1" applyBorder="1" applyAlignment="1" applyProtection="1">
      <alignment horizontal="center" vertical="center" wrapText="1"/>
    </xf>
    <xf numFmtId="4" fontId="12" fillId="4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4" fontId="13" fillId="4" borderId="13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/>
    </xf>
    <xf numFmtId="4" fontId="12" fillId="0" borderId="13" xfId="0" applyNumberFormat="1" applyFont="1" applyFill="1" applyBorder="1" applyAlignment="1" applyProtection="1">
      <alignment horizontal="center" vertical="center" wrapText="1"/>
    </xf>
    <xf numFmtId="0" fontId="12" fillId="2" borderId="24" xfId="0" applyNumberFormat="1" applyFont="1" applyFill="1" applyBorder="1" applyAlignment="1" applyProtection="1">
      <alignment horizontal="center" vertical="center" wrapText="1"/>
    </xf>
    <xf numFmtId="0" fontId="12" fillId="2" borderId="25" xfId="0" applyNumberFormat="1" applyFont="1" applyFill="1" applyBorder="1" applyAlignment="1" applyProtection="1">
      <alignment horizontal="center" vertical="center" wrapText="1"/>
    </xf>
    <xf numFmtId="4" fontId="12" fillId="2" borderId="1" xfId="0" applyNumberFormat="1" applyFont="1" applyFill="1" applyBorder="1" applyAlignment="1" applyProtection="1">
      <alignment horizontal="center" vertical="center"/>
    </xf>
    <xf numFmtId="0" fontId="12" fillId="2" borderId="26" xfId="0" applyNumberFormat="1" applyFont="1" applyFill="1" applyBorder="1" applyAlignment="1" applyProtection="1">
      <alignment horizontal="center" vertical="center" wrapText="1"/>
    </xf>
    <xf numFmtId="0" fontId="12" fillId="2" borderId="27" xfId="0" applyNumberFormat="1" applyFont="1" applyFill="1" applyBorder="1" applyAlignment="1" applyProtection="1">
      <alignment horizontal="center" vertical="center" wrapText="1"/>
    </xf>
    <xf numFmtId="4" fontId="12" fillId="2" borderId="27" xfId="0" applyNumberFormat="1" applyFont="1" applyFill="1" applyBorder="1" applyAlignment="1" applyProtection="1">
      <alignment horizontal="center" vertical="center"/>
    </xf>
    <xf numFmtId="4" fontId="13" fillId="2" borderId="27" xfId="0" applyNumberFormat="1" applyFont="1" applyFill="1" applyBorder="1" applyAlignment="1" applyProtection="1">
      <alignment horizontal="center" vertical="center"/>
    </xf>
    <xf numFmtId="4" fontId="13" fillId="2" borderId="28" xfId="0" applyNumberFormat="1" applyFont="1" applyFill="1" applyBorder="1" applyAlignment="1" applyProtection="1">
      <alignment horizontal="center" vertical="center" wrapText="1"/>
    </xf>
    <xf numFmtId="3" fontId="12" fillId="0" borderId="29" xfId="0" applyNumberFormat="1" applyFont="1" applyBorder="1" applyAlignment="1">
      <alignment horizontal="center" vertical="center" wrapText="1"/>
    </xf>
    <xf numFmtId="3" fontId="13" fillId="4" borderId="0" xfId="0" applyNumberFormat="1" applyFont="1" applyFill="1" applyBorder="1" applyAlignment="1" applyProtection="1">
      <alignment horizontal="center" vertical="center" wrapText="1"/>
    </xf>
    <xf numFmtId="4" fontId="13" fillId="4" borderId="0" xfId="0" applyNumberFormat="1" applyFont="1" applyFill="1" applyBorder="1" applyAlignment="1" applyProtection="1">
      <alignment horizontal="center" vertical="center" wrapText="1"/>
    </xf>
    <xf numFmtId="4" fontId="14" fillId="4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3" fillId="0" borderId="0" xfId="0" applyNumberFormat="1" applyFont="1" applyFill="1" applyBorder="1" applyAlignment="1" applyProtection="1">
      <alignment horizontal="center" vertical="center"/>
    </xf>
    <xf numFmtId="4" fontId="13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>
      <alignment horizontal="right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>
      <alignment horizontal="right" vertical="center" wrapText="1"/>
    </xf>
    <xf numFmtId="0" fontId="13" fillId="4" borderId="8" xfId="1" applyFont="1" applyFill="1" applyBorder="1" applyAlignment="1">
      <alignment horizontal="right" vertical="center" wrapText="1"/>
    </xf>
    <xf numFmtId="0" fontId="13" fillId="4" borderId="9" xfId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14" xfId="1" applyFont="1" applyFill="1" applyBorder="1" applyAlignment="1">
      <alignment horizontal="left" vertical="top" wrapText="1"/>
    </xf>
    <xf numFmtId="0" fontId="9" fillId="0" borderId="4" xfId="1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10" fillId="0" borderId="14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3" fillId="0" borderId="30" xfId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/>
    </xf>
    <xf numFmtId="0" fontId="6" fillId="2" borderId="17" xfId="0" applyNumberFormat="1" applyFont="1" applyFill="1" applyBorder="1" applyAlignment="1" applyProtection="1">
      <alignment horizontal="center" vertical="center"/>
    </xf>
    <xf numFmtId="0" fontId="6" fillId="2" borderId="18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3" fillId="4" borderId="31" xfId="1" applyFont="1" applyFill="1" applyBorder="1" applyAlignment="1">
      <alignment horizontal="right" vertical="center" wrapText="1"/>
    </xf>
    <xf numFmtId="0" fontId="2" fillId="3" borderId="14" xfId="0" applyNumberFormat="1" applyFont="1" applyFill="1" applyBorder="1" applyAlignment="1" applyProtection="1">
      <alignment horizontal="center" vertical="center" wrapText="1"/>
    </xf>
    <xf numFmtId="0" fontId="2" fillId="3" borderId="15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"/>
  <sheetViews>
    <sheetView tabSelected="1" view="pageBreakPreview" topLeftCell="O1" zoomScale="70" zoomScaleNormal="86" zoomScaleSheetLayoutView="70" workbookViewId="0">
      <selection activeCell="Y11" sqref="Y11"/>
    </sheetView>
  </sheetViews>
  <sheetFormatPr defaultColWidth="8.88671875" defaultRowHeight="13.2" x14ac:dyDescent="0.25"/>
  <cols>
    <col min="1" max="2" width="6.88671875" customWidth="1"/>
    <col min="3" max="3" width="12.88671875" customWidth="1"/>
    <col min="4" max="4" width="12.44140625" customWidth="1"/>
    <col min="5" max="5" width="27.6640625" style="1" customWidth="1"/>
    <col min="6" max="6" width="16.109375" style="1" customWidth="1"/>
    <col min="7" max="7" width="7.5546875" style="1" customWidth="1"/>
    <col min="8" max="8" width="17.44140625" style="1" customWidth="1"/>
    <col min="9" max="9" width="18.109375" style="1" customWidth="1"/>
    <col min="10" max="10" width="11.44140625" style="1" customWidth="1"/>
    <col min="11" max="21" width="12.6640625" customWidth="1"/>
    <col min="22" max="22" width="13.6640625" customWidth="1"/>
    <col min="23" max="24" width="15.5546875" customWidth="1"/>
    <col min="25" max="25" width="16" customWidth="1"/>
    <col min="26" max="26" width="17" customWidth="1"/>
    <col min="27" max="27" width="15.88671875" customWidth="1"/>
    <col min="28" max="28" width="16.33203125" customWidth="1"/>
    <col min="29" max="29" width="16.5546875" customWidth="1"/>
    <col min="30" max="30" width="15.33203125" customWidth="1"/>
    <col min="31" max="34" width="14.5546875" customWidth="1"/>
    <col min="35" max="35" width="12.33203125" customWidth="1"/>
  </cols>
  <sheetData>
    <row r="1" spans="1:35" ht="18.75" customHeight="1" x14ac:dyDescent="0.25">
      <c r="AH1" s="31" t="s">
        <v>21</v>
      </c>
    </row>
    <row r="2" spans="1:35" ht="42.75" customHeight="1" x14ac:dyDescent="0.25">
      <c r="A2" s="7" t="s">
        <v>27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I2" s="2"/>
    </row>
    <row r="3" spans="1:35" ht="25.5" customHeight="1" x14ac:dyDescent="0.25">
      <c r="A3" s="3" t="s">
        <v>8</v>
      </c>
      <c r="B3" s="3"/>
      <c r="C3" s="2"/>
      <c r="D3" s="2"/>
      <c r="E3" s="71"/>
      <c r="F3" s="71"/>
      <c r="G3" s="71"/>
      <c r="H3" s="71"/>
      <c r="I3" s="71"/>
      <c r="J3" s="71"/>
      <c r="K3" s="7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I3" s="2"/>
    </row>
    <row r="4" spans="1:35" ht="30.75" customHeight="1" x14ac:dyDescent="0.25">
      <c r="A4" s="3" t="s">
        <v>7</v>
      </c>
      <c r="B4" s="3"/>
      <c r="C4" s="4"/>
      <c r="D4" s="4"/>
      <c r="E4" s="72"/>
      <c r="F4" s="72"/>
      <c r="G4" s="72"/>
      <c r="H4" s="72"/>
      <c r="I4" s="72"/>
      <c r="J4" s="72"/>
      <c r="K4" s="72"/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5"/>
      <c r="X4" s="5"/>
      <c r="Y4" s="5"/>
      <c r="Z4" s="5"/>
      <c r="AA4" s="5"/>
      <c r="AB4" s="5"/>
      <c r="AI4" s="5"/>
    </row>
    <row r="5" spans="1:35" ht="30.75" customHeight="1" x14ac:dyDescent="0.25">
      <c r="A5" s="3" t="s">
        <v>16</v>
      </c>
      <c r="B5" s="3"/>
      <c r="C5" s="4"/>
      <c r="D5" s="4"/>
      <c r="E5" s="72"/>
      <c r="F5" s="72"/>
      <c r="G5" s="72"/>
      <c r="H5" s="72"/>
      <c r="I5" s="72"/>
      <c r="J5" s="72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5"/>
      <c r="W5" s="5"/>
      <c r="X5" s="5"/>
      <c r="Y5" s="5"/>
      <c r="Z5" s="5"/>
      <c r="AA5" s="5"/>
      <c r="AB5" s="5"/>
      <c r="AI5" s="5"/>
    </row>
    <row r="6" spans="1:35" ht="23.25" customHeight="1" thickBot="1" x14ac:dyDescent="0.3">
      <c r="A6" s="6" t="s">
        <v>3</v>
      </c>
      <c r="B6" s="6"/>
    </row>
    <row r="7" spans="1:35" ht="36" customHeight="1" x14ac:dyDescent="0.25">
      <c r="X7" s="1"/>
      <c r="Y7" s="1"/>
      <c r="Z7" s="74" t="s">
        <v>4</v>
      </c>
      <c r="AA7" s="75"/>
      <c r="AB7" s="75"/>
      <c r="AC7" s="75"/>
      <c r="AD7" s="75"/>
      <c r="AE7" s="75"/>
      <c r="AF7" s="75"/>
      <c r="AG7" s="75"/>
      <c r="AH7" s="75"/>
      <c r="AI7" s="76"/>
    </row>
    <row r="8" spans="1:35" ht="41.25" customHeight="1" x14ac:dyDescent="0.25">
      <c r="A8" s="56" t="s">
        <v>0</v>
      </c>
      <c r="B8" s="56" t="s">
        <v>35</v>
      </c>
      <c r="C8" s="56" t="s">
        <v>24</v>
      </c>
      <c r="D8" s="56" t="s">
        <v>25</v>
      </c>
      <c r="E8" s="56" t="s">
        <v>29</v>
      </c>
      <c r="F8" s="56" t="s">
        <v>28</v>
      </c>
      <c r="G8" s="56" t="s">
        <v>5</v>
      </c>
      <c r="H8" s="56" t="s">
        <v>1</v>
      </c>
      <c r="I8" s="56" t="s">
        <v>6</v>
      </c>
      <c r="J8" s="56" t="s">
        <v>2</v>
      </c>
      <c r="K8" s="56" t="s">
        <v>37</v>
      </c>
      <c r="L8" s="73" t="s">
        <v>51</v>
      </c>
      <c r="M8" s="82"/>
      <c r="N8" s="82"/>
      <c r="O8" s="82"/>
      <c r="P8" s="82"/>
      <c r="Q8" s="82"/>
      <c r="R8" s="82"/>
      <c r="S8" s="82"/>
      <c r="T8" s="82"/>
      <c r="U8" s="82"/>
      <c r="V8" s="82"/>
      <c r="W8" s="83"/>
      <c r="X8" s="56" t="s">
        <v>30</v>
      </c>
      <c r="Y8" s="73" t="s">
        <v>20</v>
      </c>
      <c r="Z8" s="77" t="s">
        <v>31</v>
      </c>
      <c r="AA8" s="54" t="s">
        <v>32</v>
      </c>
      <c r="AB8" s="54" t="s">
        <v>39</v>
      </c>
      <c r="AC8" s="54" t="s">
        <v>40</v>
      </c>
      <c r="AD8" s="54" t="s">
        <v>41</v>
      </c>
      <c r="AE8" s="54" t="s">
        <v>33</v>
      </c>
      <c r="AF8" s="54" t="s">
        <v>14</v>
      </c>
      <c r="AG8" s="54" t="s">
        <v>34</v>
      </c>
      <c r="AH8" s="54" t="s">
        <v>15</v>
      </c>
      <c r="AI8" s="79" t="s">
        <v>9</v>
      </c>
    </row>
    <row r="9" spans="1:35" ht="61.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2" t="s">
        <v>52</v>
      </c>
      <c r="M9" s="52" t="s">
        <v>53</v>
      </c>
      <c r="N9" s="52" t="s">
        <v>54</v>
      </c>
      <c r="O9" s="52" t="s">
        <v>55</v>
      </c>
      <c r="P9" s="52" t="s">
        <v>56</v>
      </c>
      <c r="Q9" s="52" t="s">
        <v>57</v>
      </c>
      <c r="R9" s="52" t="s">
        <v>58</v>
      </c>
      <c r="S9" s="52" t="s">
        <v>59</v>
      </c>
      <c r="T9" s="52" t="s">
        <v>60</v>
      </c>
      <c r="U9" s="52" t="s">
        <v>61</v>
      </c>
      <c r="V9" s="28" t="s">
        <v>62</v>
      </c>
      <c r="W9" s="29" t="s">
        <v>63</v>
      </c>
      <c r="X9" s="56"/>
      <c r="Y9" s="73"/>
      <c r="Z9" s="78"/>
      <c r="AA9" s="55"/>
      <c r="AB9" s="55"/>
      <c r="AC9" s="55"/>
      <c r="AD9" s="55"/>
      <c r="AE9" s="55"/>
      <c r="AF9" s="55"/>
      <c r="AG9" s="55"/>
      <c r="AH9" s="55"/>
      <c r="AI9" s="80"/>
    </row>
    <row r="10" spans="1:35" ht="67.5" customHeight="1" x14ac:dyDescent="0.25">
      <c r="A10" s="23">
        <v>1</v>
      </c>
      <c r="B10" s="23">
        <v>1</v>
      </c>
      <c r="C10" s="23" t="s">
        <v>44</v>
      </c>
      <c r="D10" s="23" t="s">
        <v>45</v>
      </c>
      <c r="E10" s="23" t="s">
        <v>46</v>
      </c>
      <c r="F10" s="23" t="s">
        <v>38</v>
      </c>
      <c r="G10" s="23" t="s">
        <v>49</v>
      </c>
      <c r="H10" s="23" t="s">
        <v>36</v>
      </c>
      <c r="I10" s="23" t="s">
        <v>36</v>
      </c>
      <c r="J10" s="24" t="s">
        <v>50</v>
      </c>
      <c r="K10" s="41">
        <v>44</v>
      </c>
      <c r="L10" s="41">
        <v>0</v>
      </c>
      <c r="M10" s="41">
        <v>0</v>
      </c>
      <c r="N10" s="41">
        <v>0</v>
      </c>
      <c r="O10" s="41">
        <v>0</v>
      </c>
      <c r="P10" s="41">
        <v>27</v>
      </c>
      <c r="Q10" s="41">
        <v>0</v>
      </c>
      <c r="R10" s="41">
        <v>0</v>
      </c>
      <c r="S10" s="41">
        <v>0</v>
      </c>
      <c r="T10" s="41">
        <v>0</v>
      </c>
      <c r="U10" s="41">
        <v>17</v>
      </c>
      <c r="V10" s="25">
        <v>0</v>
      </c>
      <c r="W10" s="25">
        <v>0</v>
      </c>
      <c r="X10" s="27">
        <v>4033.34</v>
      </c>
      <c r="Y10" s="32">
        <f>X10*K10</f>
        <v>177466.96000000002</v>
      </c>
      <c r="Z10" s="33"/>
      <c r="AA10" s="20"/>
      <c r="AB10" s="20"/>
      <c r="AC10" s="20"/>
      <c r="AD10" s="20"/>
      <c r="AE10" s="35"/>
      <c r="AF10" s="35">
        <f>AE10*K10</f>
        <v>0</v>
      </c>
      <c r="AG10" s="35"/>
      <c r="AH10" s="35">
        <f>AG10*K10</f>
        <v>0</v>
      </c>
      <c r="AI10" s="34"/>
    </row>
    <row r="11" spans="1:35" ht="61.5" customHeight="1" x14ac:dyDescent="0.25">
      <c r="A11" s="23">
        <v>2</v>
      </c>
      <c r="B11" s="23">
        <v>1</v>
      </c>
      <c r="C11" s="23" t="s">
        <v>44</v>
      </c>
      <c r="D11" s="23" t="s">
        <v>45</v>
      </c>
      <c r="E11" s="23" t="s">
        <v>47</v>
      </c>
      <c r="F11" s="23" t="s">
        <v>38</v>
      </c>
      <c r="G11" s="23" t="s">
        <v>49</v>
      </c>
      <c r="H11" s="23" t="s">
        <v>36</v>
      </c>
      <c r="I11" s="23" t="s">
        <v>36</v>
      </c>
      <c r="J11" s="24" t="s">
        <v>50</v>
      </c>
      <c r="K11" s="41">
        <v>27</v>
      </c>
      <c r="L11" s="41">
        <v>0</v>
      </c>
      <c r="M11" s="41">
        <v>0</v>
      </c>
      <c r="N11" s="41">
        <v>0</v>
      </c>
      <c r="O11" s="41">
        <v>0</v>
      </c>
      <c r="P11" s="41">
        <v>10</v>
      </c>
      <c r="Q11" s="41">
        <v>0</v>
      </c>
      <c r="R11" s="41">
        <v>0</v>
      </c>
      <c r="S11" s="41">
        <v>0</v>
      </c>
      <c r="T11" s="41">
        <v>0</v>
      </c>
      <c r="U11" s="41">
        <v>17</v>
      </c>
      <c r="V11" s="25">
        <v>0</v>
      </c>
      <c r="W11" s="25">
        <v>0</v>
      </c>
      <c r="X11" s="27">
        <v>2204.81</v>
      </c>
      <c r="Y11" s="32">
        <f>X11*K11</f>
        <v>59529.869999999995</v>
      </c>
      <c r="Z11" s="33"/>
      <c r="AA11" s="20"/>
      <c r="AB11" s="20"/>
      <c r="AC11" s="20"/>
      <c r="AD11" s="20"/>
      <c r="AE11" s="35"/>
      <c r="AF11" s="35">
        <f>AE11*K11</f>
        <v>0</v>
      </c>
      <c r="AG11" s="35"/>
      <c r="AH11" s="35">
        <f>AG11*K11</f>
        <v>0</v>
      </c>
      <c r="AI11" s="34"/>
    </row>
    <row r="12" spans="1:35" ht="60" customHeight="1" thickBot="1" x14ac:dyDescent="0.3">
      <c r="A12" s="23">
        <v>3</v>
      </c>
      <c r="B12" s="23">
        <v>1</v>
      </c>
      <c r="C12" s="23" t="s">
        <v>44</v>
      </c>
      <c r="D12" s="23" t="s">
        <v>45</v>
      </c>
      <c r="E12" s="23" t="s">
        <v>48</v>
      </c>
      <c r="F12" s="23" t="s">
        <v>38</v>
      </c>
      <c r="G12" s="23" t="s">
        <v>49</v>
      </c>
      <c r="H12" s="23" t="s">
        <v>36</v>
      </c>
      <c r="I12" s="23" t="s">
        <v>36</v>
      </c>
      <c r="J12" s="24" t="s">
        <v>50</v>
      </c>
      <c r="K12" s="41">
        <v>9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9</v>
      </c>
      <c r="V12" s="25">
        <v>0</v>
      </c>
      <c r="W12" s="25">
        <v>0</v>
      </c>
      <c r="X12" s="27">
        <v>3278.44</v>
      </c>
      <c r="Y12" s="32">
        <f>X12*K12</f>
        <v>29505.96</v>
      </c>
      <c r="Z12" s="33"/>
      <c r="AA12" s="20"/>
      <c r="AB12" s="20"/>
      <c r="AC12" s="20"/>
      <c r="AD12" s="20"/>
      <c r="AE12" s="35"/>
      <c r="AF12" s="35">
        <f>AE12*K12</f>
        <v>0</v>
      </c>
      <c r="AG12" s="35"/>
      <c r="AH12" s="35">
        <f>AG12*K12</f>
        <v>0</v>
      </c>
      <c r="AI12" s="34"/>
    </row>
    <row r="13" spans="1:35" ht="20.25" customHeight="1" thickBot="1" x14ac:dyDescent="0.3">
      <c r="A13" s="59" t="s">
        <v>19</v>
      </c>
      <c r="B13" s="60"/>
      <c r="C13" s="60"/>
      <c r="D13" s="60"/>
      <c r="E13" s="60"/>
      <c r="F13" s="60"/>
      <c r="G13" s="81"/>
      <c r="H13" s="60"/>
      <c r="I13" s="60"/>
      <c r="J13" s="61"/>
      <c r="K13" s="26">
        <f>SUM(K10:K12)</f>
        <v>80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1"/>
      <c r="W13" s="30"/>
      <c r="X13" s="22"/>
      <c r="Y13" s="30">
        <f>SUM(Y10:Y12)</f>
        <v>266502.79000000004</v>
      </c>
      <c r="Z13" s="36"/>
      <c r="AA13" s="37"/>
      <c r="AB13" s="37"/>
      <c r="AC13" s="37"/>
      <c r="AD13" s="37"/>
      <c r="AE13" s="38"/>
      <c r="AF13" s="39">
        <f>SUM(AF10:AF12)</f>
        <v>0</v>
      </c>
      <c r="AG13" s="39"/>
      <c r="AH13" s="39">
        <f>SUM(AH10:AH12)</f>
        <v>0</v>
      </c>
      <c r="AI13" s="40"/>
    </row>
    <row r="14" spans="1:35" ht="35.4" customHeight="1" x14ac:dyDescent="0.25">
      <c r="A14" s="53"/>
      <c r="B14" s="70"/>
      <c r="C14" s="70"/>
      <c r="D14" s="70"/>
      <c r="E14" s="70"/>
      <c r="F14" s="70"/>
      <c r="G14" s="70"/>
      <c r="H14" s="70"/>
      <c r="I14" s="70"/>
      <c r="J14" s="53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3"/>
      <c r="W14" s="43"/>
      <c r="X14" s="44"/>
      <c r="Y14" s="43"/>
      <c r="Z14" s="47"/>
      <c r="AA14" s="47"/>
      <c r="AB14" s="47"/>
      <c r="AC14" s="47"/>
      <c r="AD14" s="47"/>
      <c r="AE14" s="48"/>
      <c r="AF14" s="49"/>
      <c r="AG14" s="49"/>
      <c r="AH14" s="49"/>
      <c r="AI14" s="50"/>
    </row>
    <row r="15" spans="1:35" ht="21" customHeight="1" x14ac:dyDescent="0.25">
      <c r="B15" s="46"/>
      <c r="C15" s="46"/>
      <c r="D15" s="46"/>
      <c r="E15" s="45"/>
      <c r="F15" s="45"/>
      <c r="G15" s="45"/>
      <c r="H15" s="45"/>
      <c r="I15" s="45"/>
    </row>
    <row r="16" spans="1:35" ht="21" customHeight="1" x14ac:dyDescent="0.25">
      <c r="B16" s="51" t="s">
        <v>43</v>
      </c>
      <c r="C16" s="51" t="s">
        <v>42</v>
      </c>
      <c r="D16" s="46"/>
      <c r="E16" s="45"/>
      <c r="F16" s="45"/>
      <c r="G16" s="45"/>
      <c r="H16" s="45"/>
      <c r="I16" s="45"/>
    </row>
    <row r="17" spans="1:35" ht="40.5" customHeight="1" x14ac:dyDescent="0.25">
      <c r="A17" s="58" t="s">
        <v>17</v>
      </c>
      <c r="B17" s="58"/>
      <c r="C17" s="58"/>
      <c r="D17" s="58"/>
      <c r="E17" s="66" t="s">
        <v>18</v>
      </c>
      <c r="F17" s="68"/>
      <c r="G17" s="68"/>
      <c r="H17" s="68"/>
      <c r="I17" s="68"/>
      <c r="J17" s="68"/>
      <c r="K17" s="68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8"/>
      <c r="W17" s="67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9"/>
      <c r="AI17" s="18"/>
    </row>
    <row r="18" spans="1:35" ht="159" customHeight="1" x14ac:dyDescent="0.25">
      <c r="A18" s="58" t="s">
        <v>22</v>
      </c>
      <c r="B18" s="58"/>
      <c r="C18" s="58"/>
      <c r="D18" s="58"/>
      <c r="E18" s="62" t="s">
        <v>26</v>
      </c>
      <c r="F18" s="64"/>
      <c r="G18" s="64"/>
      <c r="H18" s="64"/>
      <c r="I18" s="64"/>
      <c r="J18" s="64"/>
      <c r="K18" s="64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4"/>
      <c r="W18" s="63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5"/>
      <c r="AI18" s="19"/>
    </row>
    <row r="19" spans="1:35" ht="13.8" x14ac:dyDescent="0.25">
      <c r="C19" s="8"/>
      <c r="D19" s="10"/>
      <c r="E19" s="11"/>
      <c r="F19" s="12"/>
      <c r="G19" s="12"/>
      <c r="H19" s="12"/>
      <c r="I19"/>
      <c r="J19"/>
    </row>
    <row r="20" spans="1:35" ht="13.8" x14ac:dyDescent="0.25">
      <c r="C20" s="8"/>
      <c r="D20" s="57"/>
      <c r="E20" s="57"/>
      <c r="F20" s="13" t="s">
        <v>10</v>
      </c>
      <c r="G20" s="14"/>
      <c r="H20" s="9"/>
      <c r="I20"/>
      <c r="J20"/>
    </row>
    <row r="21" spans="1:35" ht="13.8" x14ac:dyDescent="0.25">
      <c r="C21" s="8"/>
      <c r="D21" s="15"/>
      <c r="E21" s="9"/>
      <c r="F21" s="9"/>
      <c r="G21" s="13"/>
      <c r="H21" s="16"/>
      <c r="I21"/>
      <c r="J21"/>
    </row>
    <row r="22" spans="1:35" ht="13.8" x14ac:dyDescent="0.25">
      <c r="C22" s="8"/>
      <c r="D22" s="57"/>
      <c r="E22" s="57"/>
      <c r="F22" s="13" t="s">
        <v>11</v>
      </c>
      <c r="G22" s="13"/>
      <c r="H22" s="16"/>
      <c r="I22"/>
      <c r="J22"/>
    </row>
    <row r="23" spans="1:35" ht="13.8" x14ac:dyDescent="0.25">
      <c r="C23" s="8"/>
      <c r="D23" s="10"/>
      <c r="E23" s="9"/>
      <c r="F23" s="12"/>
      <c r="G23" s="12"/>
      <c r="H23" s="12"/>
      <c r="I23"/>
      <c r="J23"/>
    </row>
    <row r="24" spans="1:35" ht="13.8" x14ac:dyDescent="0.25">
      <c r="C24" s="8"/>
      <c r="D24" s="57"/>
      <c r="E24" s="57"/>
      <c r="F24" s="17" t="s">
        <v>12</v>
      </c>
      <c r="G24" s="12"/>
      <c r="H24" s="12"/>
      <c r="I24"/>
      <c r="J24"/>
    </row>
    <row r="25" spans="1:35" ht="13.8" x14ac:dyDescent="0.25">
      <c r="C25" s="8" t="s">
        <v>13</v>
      </c>
      <c r="D25" s="10"/>
      <c r="E25" s="12"/>
      <c r="F25" s="12"/>
      <c r="G25" s="12"/>
      <c r="H25" s="12"/>
      <c r="I25"/>
      <c r="J25"/>
    </row>
    <row r="26" spans="1:35" ht="13.8" x14ac:dyDescent="0.25">
      <c r="C26" s="8"/>
      <c r="D26" s="8"/>
      <c r="E26" s="12" t="s">
        <v>23</v>
      </c>
      <c r="F26" s="9"/>
      <c r="G26" s="9"/>
      <c r="H26" s="9"/>
    </row>
    <row r="27" spans="1:35" ht="13.8" x14ac:dyDescent="0.25">
      <c r="C27" s="8"/>
      <c r="D27" s="8"/>
      <c r="E27" s="9"/>
      <c r="F27" s="9"/>
      <c r="G27" s="9"/>
      <c r="H27" s="9"/>
    </row>
    <row r="28" spans="1:35" ht="13.8" x14ac:dyDescent="0.25">
      <c r="C28" s="8"/>
      <c r="D28" s="8"/>
      <c r="E28" s="9"/>
      <c r="F28" s="9"/>
      <c r="G28" s="9"/>
      <c r="H28" s="9"/>
    </row>
    <row r="29" spans="1:35" ht="13.8" x14ac:dyDescent="0.25">
      <c r="C29" s="8"/>
      <c r="D29" s="8"/>
      <c r="E29" s="9"/>
      <c r="F29" s="9"/>
      <c r="G29" s="9"/>
      <c r="H29" s="9"/>
    </row>
    <row r="30" spans="1:35" ht="13.8" x14ac:dyDescent="0.25">
      <c r="C30" s="8"/>
      <c r="D30" s="8"/>
      <c r="E30" s="9"/>
      <c r="F30" s="9"/>
      <c r="G30" s="9"/>
      <c r="H30" s="9"/>
    </row>
    <row r="31" spans="1:35" ht="13.8" x14ac:dyDescent="0.25">
      <c r="C31" s="8"/>
      <c r="D31" s="8"/>
      <c r="E31" s="9"/>
      <c r="F31" s="9"/>
      <c r="G31" s="9"/>
      <c r="H31" s="9"/>
    </row>
    <row r="32" spans="1:35" ht="13.8" x14ac:dyDescent="0.25">
      <c r="C32" s="8"/>
      <c r="D32" s="8"/>
      <c r="E32" s="9"/>
      <c r="F32" s="9"/>
      <c r="G32" s="9"/>
      <c r="H32" s="9"/>
    </row>
  </sheetData>
  <mergeCells count="37">
    <mergeCell ref="Z7:AI7"/>
    <mergeCell ref="J8:J9"/>
    <mergeCell ref="K8:K9"/>
    <mergeCell ref="E8:E9"/>
    <mergeCell ref="G8:G9"/>
    <mergeCell ref="H8:H9"/>
    <mergeCell ref="I8:I9"/>
    <mergeCell ref="Z8:Z9"/>
    <mergeCell ref="AB8:AB9"/>
    <mergeCell ref="AH8:AH9"/>
    <mergeCell ref="AI8:AI9"/>
    <mergeCell ref="AC8:AC9"/>
    <mergeCell ref="AD8:AD9"/>
    <mergeCell ref="AE8:AE9"/>
    <mergeCell ref="AF8:AF9"/>
    <mergeCell ref="AG8:AG9"/>
    <mergeCell ref="E3:K3"/>
    <mergeCell ref="E4:K4"/>
    <mergeCell ref="E5:K5"/>
    <mergeCell ref="X8:X9"/>
    <mergeCell ref="Y8:Y9"/>
    <mergeCell ref="L8:W8"/>
    <mergeCell ref="D24:E24"/>
    <mergeCell ref="A18:D18"/>
    <mergeCell ref="A13:J13"/>
    <mergeCell ref="A17:D17"/>
    <mergeCell ref="E18:AH18"/>
    <mergeCell ref="E17:AH17"/>
    <mergeCell ref="D20:E20"/>
    <mergeCell ref="D22:E22"/>
    <mergeCell ref="B14:I14"/>
    <mergeCell ref="AA8:AA9"/>
    <mergeCell ref="D8:D9"/>
    <mergeCell ref="C8:C9"/>
    <mergeCell ref="B8:B9"/>
    <mergeCell ref="A8:A9"/>
    <mergeCell ref="F8:F9"/>
  </mergeCells>
  <pageMargins left="0.31496062992125984" right="0.11811023622047245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2022-06-09T11:46:09Z</cp:lastPrinted>
  <dcterms:created xsi:type="dcterms:W3CDTF">2013-09-25T03:40:45Z</dcterms:created>
  <dcterms:modified xsi:type="dcterms:W3CDTF">2023-11-22T12:29:33Z</dcterms:modified>
</cp:coreProperties>
</file>